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!БЮДЖЕТ на 2023-2025 г.г\77 Копцева Е.А, Заколодкина О.С., Гращенко А.Н\"/>
    </mc:Choice>
  </mc:AlternateContent>
  <xr:revisionPtr revIDLastSave="0" documentId="13_ncr:1_{B258E1D2-8076-4DB8-BFC8-F08461B3DF79}" xr6:coauthVersionLast="45" xr6:coauthVersionMax="47" xr10:uidLastSave="{00000000-0000-0000-0000-000000000000}"/>
  <bookViews>
    <workbookView xWindow="-120" yWindow="-120" windowWidth="29040" windowHeight="15840" xr2:uid="{0F7EDDCD-9862-461B-B5DD-177E3035D159}"/>
  </bookViews>
  <sheets>
    <sheet name="проект 2022-24" sheetId="1" r:id="rId1"/>
  </sheets>
  <definedNames>
    <definedName name="_xlnm.Print_Area" localSheetId="0">'проект 2022-24'!$A$1:$K$66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1" i="1" l="1"/>
  <c r="I21" i="1"/>
  <c r="H21" i="1"/>
  <c r="J12" i="1" l="1"/>
  <c r="J11" i="1"/>
  <c r="J10" i="1"/>
  <c r="J9" i="1"/>
  <c r="K39" i="1" l="1"/>
  <c r="K40" i="1"/>
  <c r="K42" i="1"/>
  <c r="K41" i="1"/>
  <c r="J38" i="1"/>
  <c r="K47" i="1" l="1"/>
  <c r="K44" i="1"/>
  <c r="K45" i="1"/>
  <c r="K46" i="1"/>
  <c r="J43" i="1"/>
  <c r="I43" i="1"/>
  <c r="H43" i="1"/>
  <c r="K43" i="1" s="1"/>
  <c r="K50" i="1"/>
  <c r="J48" i="1"/>
  <c r="K52" i="1"/>
  <c r="K51" i="1"/>
  <c r="K49" i="1"/>
  <c r="K62" i="1"/>
  <c r="K61" i="1"/>
  <c r="K60" i="1"/>
  <c r="K59" i="1"/>
  <c r="K58" i="1"/>
  <c r="K57" i="1"/>
  <c r="K56" i="1"/>
  <c r="K55" i="1"/>
  <c r="K54" i="1"/>
  <c r="K53" i="1"/>
  <c r="G23" i="1"/>
  <c r="J23" i="1"/>
  <c r="K25" i="1"/>
  <c r="K24" i="1"/>
  <c r="K26" i="1"/>
  <c r="K27" i="1"/>
  <c r="K32" i="1"/>
  <c r="K37" i="1"/>
  <c r="K36" i="1"/>
  <c r="K35" i="1"/>
  <c r="K34" i="1"/>
  <c r="K33" i="1"/>
  <c r="K30" i="1"/>
  <c r="K29" i="1"/>
  <c r="K31" i="1"/>
  <c r="K28" i="1"/>
  <c r="K22" i="1"/>
  <c r="K20" i="1"/>
  <c r="K19" i="1"/>
  <c r="K15" i="1"/>
  <c r="K14" i="1"/>
  <c r="H13" i="1"/>
  <c r="I13" i="1"/>
  <c r="J13" i="1"/>
  <c r="K17" i="1"/>
  <c r="K16" i="1"/>
  <c r="G13" i="1"/>
  <c r="H18" i="1"/>
  <c r="I18" i="1"/>
  <c r="J18" i="1"/>
  <c r="J8" i="1" l="1"/>
  <c r="K13" i="1"/>
  <c r="E21" i="1"/>
  <c r="F18" i="1"/>
  <c r="E18" i="1"/>
  <c r="D21" i="1"/>
  <c r="D18" i="1"/>
  <c r="K21" i="1" l="1"/>
  <c r="G12" i="1"/>
  <c r="G11" i="1"/>
  <c r="H23" i="1" l="1"/>
  <c r="K9" i="1" l="1"/>
  <c r="I23" i="1" l="1"/>
  <c r="G18" i="1" l="1"/>
  <c r="K18" i="1" s="1"/>
  <c r="F12" i="1" l="1"/>
  <c r="F23" i="1"/>
  <c r="K23" i="1" s="1"/>
  <c r="H10" i="1" l="1"/>
  <c r="F10" i="1"/>
  <c r="E10" i="1"/>
  <c r="D10" i="1"/>
  <c r="K10" i="1" l="1"/>
  <c r="G38" i="1"/>
  <c r="H38" i="1" l="1"/>
  <c r="K38" i="1" l="1"/>
  <c r="I38" i="1"/>
  <c r="D11" i="1" l="1"/>
  <c r="D48" i="1"/>
  <c r="E48" i="1"/>
  <c r="F48" i="1"/>
  <c r="F8" i="1" s="1"/>
  <c r="G48" i="1"/>
  <c r="G8" i="1" s="1"/>
  <c r="D8" i="1" l="1"/>
  <c r="H48" i="1"/>
  <c r="H8" i="1" s="1"/>
  <c r="H11" i="1"/>
  <c r="I11" i="1"/>
  <c r="I48" i="1"/>
  <c r="I8" i="1" s="1"/>
  <c r="H12" i="1"/>
  <c r="I12" i="1"/>
  <c r="E8" i="1"/>
  <c r="E11" i="1"/>
  <c r="F11" i="1"/>
  <c r="K48" i="1" l="1"/>
  <c r="K11" i="1"/>
  <c r="K12" i="1"/>
  <c r="K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Елена Артемовна Копцева</author>
  </authors>
  <commentList>
    <comment ref="A18" authorId="0" shapeId="0" xr:uid="{9FE36827-9682-4612-AC46-0FD95D6F764D}">
      <text>
        <r>
          <rPr>
            <b/>
            <sz val="9"/>
            <color indexed="81"/>
            <rFont val="Tahoma"/>
            <family val="2"/>
            <charset val="204"/>
          </rPr>
          <t>Елена Артемовна Копцева: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<sst xmlns="http://schemas.openxmlformats.org/spreadsheetml/2006/main" count="90" uniqueCount="29">
  <si>
    <t>Наименование программы, подпрограммы, ведомственной целевой программы, основного мероприятия</t>
  </si>
  <si>
    <t>Источники финансирования</t>
  </si>
  <si>
    <t>всего</t>
  </si>
  <si>
    <t>2019 год</t>
  </si>
  <si>
    <t>2020 год</t>
  </si>
  <si>
    <t>2021 год</t>
  </si>
  <si>
    <t>2022 год</t>
  </si>
  <si>
    <t>2023 год</t>
  </si>
  <si>
    <t>2024 год</t>
  </si>
  <si>
    <t xml:space="preserve">Мероприятие 2. Осуществление функций администрации Слюдянского городского поселения </t>
  </si>
  <si>
    <t xml:space="preserve">Мероприятие  1.  Функционирование высшего должностного лица муниципального образования          </t>
  </si>
  <si>
    <t>Мероприятие 2.1.Функционирование администрации Слюдянского городского поселения</t>
  </si>
  <si>
    <t xml:space="preserve">Мероприятие 3.Обеспечение социальной поддержки Почетным гражданам Слюдянского муниципального образования </t>
  </si>
  <si>
    <t>Мероприятие 5.Осуществление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</si>
  <si>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Мероприятие 6.Обеспечение социальной поддержки граждан, награжденных Почетной грамотой Думы Слюдянского муниципального образования</t>
  </si>
  <si>
    <t xml:space="preserve">Мероприятие 7.Оплата денежных обязательств(в т.ч. погашение просроченной кредиторской задолженности)по выплате выходных пособий и (или) по оплате труда лиц, работающих или работавших по трудовому договору, и других выплат, причитающихся работникам </t>
  </si>
  <si>
    <t>Мероприятие 4. Обеспечение взаимодействия в решении вопросов местного самоуправления Слюдянского муниципального образования в органах государственной власти</t>
  </si>
  <si>
    <t>Мероприятие 2.2.Социальные пособия (пособия по уходу за ребенком  с 1,5 до 3х  лет)</t>
  </si>
  <si>
    <t>местный  бюджет (МБ)</t>
  </si>
  <si>
    <t>областной бюджет (ОБ)</t>
  </si>
  <si>
    <t xml:space="preserve">Ответственный исполнитель, соисполнители, участники, исполнители мероприятий </t>
  </si>
  <si>
    <t>федеральный бюджет (ФБ)</t>
  </si>
  <si>
    <t xml:space="preserve">Оценка расходов                                                                                                                                                                                                                    (тыс.руб.), годы </t>
  </si>
  <si>
    <t xml:space="preserve">Ответственный исполнитель программы: управление делами; отдел кадровой работы и ведения архива; отдел делопроизводства, материального обеспечения и информатизации администрации Слюдянскогогородского поселения; соисполнитель: комитет по экономике и финансам администрации Слюдянского городского поселения </t>
  </si>
  <si>
    <t>недостающие средства (НС)</t>
  </si>
  <si>
    <t xml:space="preserve">Мероприятие 2.3.Выплата среднего заработка  сохраненного на период трудоустройства </t>
  </si>
  <si>
    <t xml:space="preserve">Приложение №1 к подпрограмме «Реализация полномочий по решению вопросов местного значения администрацией Слюдянского городского поселения на 2019-2025 годы»  муниципальной программы «Совершенствование механизмов управления Слюдянским муниципальным образованием» на 2019-2025 годы                                                                                                                                                               </t>
  </si>
  <si>
    <t>Ресурсное обеспечение  мероприятий подпрограммы «Реализация полномочий по решению вопросов местного значения администрацией Слюдянского городского поселения   на 2019-2025 годы » муниципальной программы  «Совершенствование механизмов управления Слюдянским муниципальным образованием » на 2019-2025 годы</t>
  </si>
  <si>
    <t xml:space="preserve">Подпрограмма 1  " Реализация полномочий по решению вопросов местного значения администрацией Слюдянского городского поселения" на 2019-2025 годы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</si>
</sst>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0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164" fontId="3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wrapText="1"/>
    </xf>
    <xf numFmtId="4" fontId="4" fillId="2" borderId="0" xfId="0" applyNumberFormat="1" applyFont="1" applyFill="1" applyBorder="1"/>
    <xf numFmtId="0" fontId="6" fillId="2" borderId="0" xfId="0" applyFont="1" applyFill="1"/>
    <xf numFmtId="0" fontId="6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4" fontId="6" fillId="2" borderId="0" xfId="0" applyNumberFormat="1" applyFont="1" applyFill="1"/>
    <xf numFmtId="4" fontId="6" fillId="2" borderId="0" xfId="0" applyNumberFormat="1" applyFont="1" applyFill="1" applyBorder="1"/>
    <xf numFmtId="164" fontId="3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vertical="center" wrapText="1"/>
    </xf>
    <xf numFmtId="4" fontId="4" fillId="2" borderId="6" xfId="0" applyNumberFormat="1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C6CD-BE32-4849-B50E-BC0CB807C5F8}">
  <sheetPr>
    <tabColor rgb="FF00B050"/>
    <pageSetUpPr fitToPage="1"/>
  </sheetPr>
  <dimension ref="A1:O66"/>
  <sheetViews>
    <sheetView tabSelected="1" view="pageBreakPreview" topLeftCell="A49" zoomScale="89" zoomScaleNormal="100" zoomScaleSheetLayoutView="89" workbookViewId="0">
      <selection activeCell="R23" sqref="R23"/>
    </sheetView>
  </sheetViews>
  <sheetFormatPr defaultRowHeight="15" x14ac:dyDescent="0.25"/>
  <cols>
    <col min="1" max="1" width="30.85546875" style="14" customWidth="1"/>
    <col min="2" max="2" width="37" style="14" customWidth="1"/>
    <col min="3" max="3" width="24.42578125" style="14" customWidth="1"/>
    <col min="4" max="4" width="15.85546875" style="14" customWidth="1"/>
    <col min="5" max="5" width="12.85546875" style="14" customWidth="1"/>
    <col min="6" max="6" width="14" style="14" customWidth="1"/>
    <col min="7" max="7" width="13.140625" style="14" customWidth="1"/>
    <col min="8" max="8" width="15.28515625" style="14" customWidth="1"/>
    <col min="9" max="9" width="17.28515625" style="14" customWidth="1"/>
    <col min="10" max="10" width="17.85546875" style="14" customWidth="1"/>
    <col min="11" max="11" width="19" style="14" customWidth="1"/>
    <col min="12" max="15" width="14.42578125" style="18" customWidth="1"/>
    <col min="16" max="16384" width="9.140625" style="14"/>
  </cols>
  <sheetData>
    <row r="1" spans="1:15" ht="18.75" customHeight="1" x14ac:dyDescent="0.25">
      <c r="E1" s="70"/>
      <c r="F1" s="71"/>
      <c r="G1" s="71"/>
      <c r="H1" s="71"/>
      <c r="I1" s="71"/>
      <c r="J1" s="25"/>
    </row>
    <row r="2" spans="1:15" ht="79.5" customHeight="1" x14ac:dyDescent="0.25">
      <c r="E2" s="60" t="s">
        <v>26</v>
      </c>
      <c r="F2" s="60"/>
      <c r="G2" s="60"/>
      <c r="H2" s="60"/>
      <c r="I2" s="60"/>
      <c r="J2" s="23"/>
    </row>
    <row r="3" spans="1:15" ht="46.5" customHeight="1" x14ac:dyDescent="0.25">
      <c r="B3" s="61" t="s">
        <v>27</v>
      </c>
      <c r="C3" s="62"/>
      <c r="D3" s="62"/>
      <c r="E3" s="62"/>
      <c r="F3" s="62"/>
      <c r="G3" s="62"/>
      <c r="H3" s="62"/>
      <c r="I3" s="62"/>
      <c r="J3" s="26"/>
    </row>
    <row r="4" spans="1:15" ht="15" customHeight="1" x14ac:dyDescent="0.25">
      <c r="A4" s="42" t="s">
        <v>0</v>
      </c>
      <c r="B4" s="42" t="s">
        <v>20</v>
      </c>
      <c r="C4" s="63" t="s">
        <v>1</v>
      </c>
      <c r="D4" s="64" t="s">
        <v>22</v>
      </c>
      <c r="E4" s="65"/>
      <c r="F4" s="65"/>
      <c r="G4" s="65"/>
      <c r="H4" s="65"/>
      <c r="I4" s="65"/>
      <c r="J4" s="65"/>
      <c r="K4" s="66"/>
    </row>
    <row r="5" spans="1:15" x14ac:dyDescent="0.25">
      <c r="A5" s="42"/>
      <c r="B5" s="42"/>
      <c r="C5" s="63"/>
      <c r="D5" s="67"/>
      <c r="E5" s="68"/>
      <c r="F5" s="68"/>
      <c r="G5" s="68"/>
      <c r="H5" s="68"/>
      <c r="I5" s="68"/>
      <c r="J5" s="68"/>
      <c r="K5" s="69"/>
    </row>
    <row r="6" spans="1:15" ht="19.5" customHeight="1" x14ac:dyDescent="0.25">
      <c r="A6" s="42"/>
      <c r="B6" s="42"/>
      <c r="C6" s="63"/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24">
        <v>2025</v>
      </c>
      <c r="K6" s="4" t="s">
        <v>2</v>
      </c>
    </row>
    <row r="7" spans="1:15" x14ac:dyDescent="0.25">
      <c r="A7" s="5">
        <v>1</v>
      </c>
      <c r="B7" s="5">
        <v>2</v>
      </c>
      <c r="C7" s="5">
        <v>3</v>
      </c>
      <c r="D7" s="6">
        <v>4</v>
      </c>
      <c r="E7" s="5">
        <v>5</v>
      </c>
      <c r="F7" s="6">
        <v>6</v>
      </c>
      <c r="G7" s="4">
        <v>7</v>
      </c>
      <c r="H7" s="4">
        <v>8</v>
      </c>
      <c r="I7" s="5">
        <v>9</v>
      </c>
      <c r="J7" s="5"/>
      <c r="K7" s="15">
        <v>10</v>
      </c>
    </row>
    <row r="8" spans="1:15" ht="20.25" customHeight="1" x14ac:dyDescent="0.25">
      <c r="A8" s="43" t="s">
        <v>28</v>
      </c>
      <c r="B8" s="36" t="s">
        <v>23</v>
      </c>
      <c r="C8" s="7" t="s">
        <v>2</v>
      </c>
      <c r="D8" s="31">
        <f t="shared" ref="D8:I8" si="0">SUM(D13+D18+D38+D43+D48+D53+D58)</f>
        <v>31328857.329999998</v>
      </c>
      <c r="E8" s="30">
        <f t="shared" si="0"/>
        <v>33395008.48</v>
      </c>
      <c r="F8" s="30">
        <f t="shared" si="0"/>
        <v>36735302.82</v>
      </c>
      <c r="G8" s="30">
        <f t="shared" si="0"/>
        <v>44287694.859999999</v>
      </c>
      <c r="H8" s="30">
        <f t="shared" si="0"/>
        <v>45526867.100000001</v>
      </c>
      <c r="I8" s="30">
        <f t="shared" si="0"/>
        <v>45831253.020000003</v>
      </c>
      <c r="J8" s="30">
        <f>SUM(J13+J18+J38+J43+J48+J53+J58)</f>
        <v>45898318.93</v>
      </c>
      <c r="K8" s="32">
        <f>SUM(D8:J8)</f>
        <v>283003302.54000002</v>
      </c>
    </row>
    <row r="9" spans="1:15" ht="20.25" customHeight="1" x14ac:dyDescent="0.25">
      <c r="A9" s="44"/>
      <c r="B9" s="37"/>
      <c r="C9" s="7" t="s">
        <v>21</v>
      </c>
      <c r="D9" s="31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f>SUM(J14+J19+J39+J44+J49+J54+J59)</f>
        <v>0</v>
      </c>
      <c r="K9" s="32">
        <f t="shared" ref="K9" si="1">SUM(D9:I9)</f>
        <v>0</v>
      </c>
    </row>
    <row r="10" spans="1:15" ht="27" customHeight="1" x14ac:dyDescent="0.25">
      <c r="A10" s="45"/>
      <c r="B10" s="37"/>
      <c r="C10" s="8" t="s">
        <v>19</v>
      </c>
      <c r="D10" s="27">
        <f>SUM(D50)</f>
        <v>700</v>
      </c>
      <c r="E10" s="27">
        <f>SUM(E50)</f>
        <v>700</v>
      </c>
      <c r="F10" s="27">
        <f>SUM(F50)</f>
        <v>700</v>
      </c>
      <c r="G10" s="27">
        <v>700</v>
      </c>
      <c r="H10" s="33">
        <f>SUM(H50)</f>
        <v>700</v>
      </c>
      <c r="I10" s="33">
        <v>700</v>
      </c>
      <c r="J10" s="33">
        <f>SUM(J15+J20+J40+J45+J50+J55+J60)</f>
        <v>700</v>
      </c>
      <c r="K10" s="29">
        <f t="shared" ref="K10:K15" si="2">SUM(D10:J10)</f>
        <v>4900</v>
      </c>
    </row>
    <row r="11" spans="1:15" ht="27" customHeight="1" x14ac:dyDescent="0.25">
      <c r="A11" s="45"/>
      <c r="B11" s="37"/>
      <c r="C11" s="8" t="s">
        <v>18</v>
      </c>
      <c r="D11" s="30">
        <f>SUM(D16+D21+D41+D46+D51+D56+D61)</f>
        <v>31328157.329999998</v>
      </c>
      <c r="E11" s="30">
        <f>SUM(E16+E21+E41+E46+E51+E56+E61)</f>
        <v>33394308.48</v>
      </c>
      <c r="F11" s="30">
        <f>SUM(F16+F21+F41+F46+F51+F56+F61)</f>
        <v>36734602.82</v>
      </c>
      <c r="G11" s="30">
        <f>G16+G21+G41+G46</f>
        <v>31218569.800000001</v>
      </c>
      <c r="H11" s="33">
        <f>H16+H21+H41+H46++H51</f>
        <v>34341034.07</v>
      </c>
      <c r="I11" s="33">
        <f>I16+I21+I41+I46++I51</f>
        <v>45830553.020000003</v>
      </c>
      <c r="J11" s="33">
        <f>SUM(J16+J21+J41+J46+J51+J56+J61)</f>
        <v>45897618.93</v>
      </c>
      <c r="K11" s="29">
        <f t="shared" si="2"/>
        <v>258744844.45000002</v>
      </c>
    </row>
    <row r="12" spans="1:15" ht="30" customHeight="1" x14ac:dyDescent="0.25">
      <c r="A12" s="46"/>
      <c r="B12" s="38"/>
      <c r="C12" s="8" t="s">
        <v>24</v>
      </c>
      <c r="D12" s="27">
        <v>0</v>
      </c>
      <c r="E12" s="27">
        <v>0</v>
      </c>
      <c r="F12" s="27">
        <f>SUM(F17+F22)</f>
        <v>0</v>
      </c>
      <c r="G12" s="30">
        <f>G17+G22+G42+G47+G52</f>
        <v>13068425.060000001</v>
      </c>
      <c r="H12" s="30">
        <f>H17+H22+H42+H47+H52</f>
        <v>11185133.030000001</v>
      </c>
      <c r="I12" s="27">
        <f>I17+I22+I42+I47+I52</f>
        <v>0</v>
      </c>
      <c r="J12" s="27">
        <f>SUM(J17+J22+J42+J47+J52+J57+J62)</f>
        <v>0</v>
      </c>
      <c r="K12" s="29">
        <f t="shared" si="2"/>
        <v>24253558.090000004</v>
      </c>
    </row>
    <row r="13" spans="1:15" ht="27" customHeight="1" x14ac:dyDescent="0.25">
      <c r="A13" s="47" t="s">
        <v>10</v>
      </c>
      <c r="B13" s="36" t="s">
        <v>23</v>
      </c>
      <c r="C13" s="7" t="s">
        <v>2</v>
      </c>
      <c r="D13" s="30">
        <v>1897649</v>
      </c>
      <c r="E13" s="30">
        <v>2475153</v>
      </c>
      <c r="F13" s="30">
        <v>2475588.4500000002</v>
      </c>
      <c r="G13" s="30">
        <f>SUM(G14:G17)</f>
        <v>2474577.29</v>
      </c>
      <c r="H13" s="30">
        <f>SUM(H14:H17)</f>
        <v>3094774.58</v>
      </c>
      <c r="I13" s="30">
        <f>SUM(I14:I17)</f>
        <v>3117001.02</v>
      </c>
      <c r="J13" s="30">
        <f>SUM(J14:J17)</f>
        <v>3117001.02</v>
      </c>
      <c r="K13" s="29">
        <f t="shared" si="2"/>
        <v>18651744.359999999</v>
      </c>
    </row>
    <row r="14" spans="1:15" ht="32.25" customHeight="1" x14ac:dyDescent="0.25">
      <c r="A14" s="48"/>
      <c r="B14" s="37"/>
      <c r="C14" s="7" t="s">
        <v>21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29">
        <f t="shared" si="2"/>
        <v>0</v>
      </c>
    </row>
    <row r="15" spans="1:15" ht="28.5" customHeight="1" x14ac:dyDescent="0.25">
      <c r="A15" s="48"/>
      <c r="B15" s="37"/>
      <c r="C15" s="7" t="s">
        <v>19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29">
        <f t="shared" si="2"/>
        <v>0</v>
      </c>
    </row>
    <row r="16" spans="1:15" ht="23.25" customHeight="1" x14ac:dyDescent="0.25">
      <c r="A16" s="48"/>
      <c r="B16" s="37"/>
      <c r="C16" s="8" t="s">
        <v>18</v>
      </c>
      <c r="D16" s="30">
        <v>1897649</v>
      </c>
      <c r="E16" s="30">
        <v>2475153</v>
      </c>
      <c r="F16" s="30">
        <v>2475588.4500000002</v>
      </c>
      <c r="G16" s="30">
        <v>2274562.04</v>
      </c>
      <c r="H16" s="35">
        <v>2321080.9300000002</v>
      </c>
      <c r="I16" s="35">
        <v>3117001.02</v>
      </c>
      <c r="J16" s="35">
        <v>3117001.02</v>
      </c>
      <c r="K16" s="29">
        <f>SUM(I16:J16)</f>
        <v>6234002.04</v>
      </c>
      <c r="O16" s="19"/>
    </row>
    <row r="17" spans="1:15" ht="29.25" customHeight="1" x14ac:dyDescent="0.25">
      <c r="A17" s="49"/>
      <c r="B17" s="38"/>
      <c r="C17" s="8" t="s">
        <v>24</v>
      </c>
      <c r="D17" s="27">
        <v>0</v>
      </c>
      <c r="E17" s="27">
        <v>0</v>
      </c>
      <c r="F17" s="27">
        <v>0</v>
      </c>
      <c r="G17" s="30">
        <v>200015.25</v>
      </c>
      <c r="H17" s="35">
        <v>773693.65</v>
      </c>
      <c r="I17" s="28">
        <v>0</v>
      </c>
      <c r="J17" s="28">
        <v>0</v>
      </c>
      <c r="K17" s="29">
        <f t="shared" ref="K17:K37" si="3">SUM(D17:J17)</f>
        <v>973708.9</v>
      </c>
      <c r="O17" s="19"/>
    </row>
    <row r="18" spans="1:15" ht="24" customHeight="1" x14ac:dyDescent="0.25">
      <c r="A18" s="47" t="s">
        <v>9</v>
      </c>
      <c r="B18" s="36" t="s">
        <v>23</v>
      </c>
      <c r="C18" s="7" t="s">
        <v>2</v>
      </c>
      <c r="D18" s="2">
        <f>SUM(D23+D28+D33)</f>
        <v>28128744.5</v>
      </c>
      <c r="E18" s="2">
        <f>SUM(E23+E33+E28)</f>
        <v>30202613.48</v>
      </c>
      <c r="F18" s="2">
        <f>SUM(F21+F22)</f>
        <v>33456998.370000001</v>
      </c>
      <c r="G18" s="2">
        <f>SUM(G21:G22)</f>
        <v>40924392.57</v>
      </c>
      <c r="H18" s="21">
        <f>SUM(H19:H22)</f>
        <v>41645757.520000003</v>
      </c>
      <c r="I18" s="21">
        <f>SUM(I19:I22)</f>
        <v>41927917</v>
      </c>
      <c r="J18" s="21">
        <f>SUM(J19:J22)</f>
        <v>41994982.909999996</v>
      </c>
      <c r="K18" s="16">
        <f t="shared" si="3"/>
        <v>258281406.35000002</v>
      </c>
      <c r="O18" s="9"/>
    </row>
    <row r="19" spans="1:15" ht="24" customHeight="1" x14ac:dyDescent="0.25">
      <c r="A19" s="48"/>
      <c r="B19" s="37"/>
      <c r="C19" s="7" t="s">
        <v>21</v>
      </c>
      <c r="D19" s="2">
        <v>0</v>
      </c>
      <c r="E19" s="2">
        <v>0</v>
      </c>
      <c r="F19" s="2">
        <v>0</v>
      </c>
      <c r="G19" s="2">
        <v>0</v>
      </c>
      <c r="H19" s="21">
        <v>0</v>
      </c>
      <c r="I19" s="21">
        <v>0</v>
      </c>
      <c r="J19" s="21">
        <v>0</v>
      </c>
      <c r="K19" s="16">
        <f t="shared" si="3"/>
        <v>0</v>
      </c>
      <c r="O19" s="9"/>
    </row>
    <row r="20" spans="1:15" ht="24" customHeight="1" x14ac:dyDescent="0.25">
      <c r="A20" s="48"/>
      <c r="B20" s="37"/>
      <c r="C20" s="7" t="s">
        <v>19</v>
      </c>
      <c r="D20" s="2">
        <v>0</v>
      </c>
      <c r="E20" s="2">
        <v>0</v>
      </c>
      <c r="F20" s="2">
        <v>0</v>
      </c>
      <c r="G20" s="2">
        <v>0</v>
      </c>
      <c r="H20" s="21">
        <v>0</v>
      </c>
      <c r="I20" s="21">
        <v>0</v>
      </c>
      <c r="J20" s="21">
        <v>0</v>
      </c>
      <c r="K20" s="16">
        <f t="shared" si="3"/>
        <v>0</v>
      </c>
      <c r="O20" s="9"/>
    </row>
    <row r="21" spans="1:15" ht="25.5" customHeight="1" x14ac:dyDescent="0.25">
      <c r="A21" s="48"/>
      <c r="B21" s="37"/>
      <c r="C21" s="8" t="s">
        <v>18</v>
      </c>
      <c r="D21" s="2">
        <f>SUM(D26+D28+D36)</f>
        <v>28128744.5</v>
      </c>
      <c r="E21" s="2">
        <f>SUM(E26+E31+E36)</f>
        <v>30202613.48</v>
      </c>
      <c r="F21" s="2">
        <v>33456998.370000001</v>
      </c>
      <c r="G21" s="2">
        <v>28055982.760000002</v>
      </c>
      <c r="H21" s="21">
        <f>SUM(H26+H31+H36)</f>
        <v>31234318.140000001</v>
      </c>
      <c r="I21" s="21">
        <f>SUM(I26+I31+I36)</f>
        <v>41927917</v>
      </c>
      <c r="J21" s="21">
        <f>SUM(J26+J31+J36)</f>
        <v>41994982.909999996</v>
      </c>
      <c r="K21" s="16">
        <f t="shared" si="3"/>
        <v>235001557.16</v>
      </c>
      <c r="O21" s="10"/>
    </row>
    <row r="22" spans="1:15" ht="30.75" customHeight="1" x14ac:dyDescent="0.25">
      <c r="A22" s="49"/>
      <c r="B22" s="38"/>
      <c r="C22" s="8" t="s">
        <v>24</v>
      </c>
      <c r="D22" s="27">
        <v>0</v>
      </c>
      <c r="E22" s="27">
        <v>0</v>
      </c>
      <c r="F22" s="27">
        <v>0</v>
      </c>
      <c r="G22" s="30">
        <v>12868409.810000001</v>
      </c>
      <c r="H22" s="35">
        <v>10411439.380000001</v>
      </c>
      <c r="I22" s="28">
        <v>0</v>
      </c>
      <c r="J22" s="28">
        <v>0</v>
      </c>
      <c r="K22" s="29">
        <f t="shared" si="3"/>
        <v>23279849.190000001</v>
      </c>
      <c r="O22" s="11"/>
    </row>
    <row r="23" spans="1:15" ht="24" customHeight="1" x14ac:dyDescent="0.25">
      <c r="A23" s="50" t="s">
        <v>11</v>
      </c>
      <c r="B23" s="39" t="s">
        <v>23</v>
      </c>
      <c r="C23" s="7" t="s">
        <v>2</v>
      </c>
      <c r="D23" s="12">
        <v>27980041.510000002</v>
      </c>
      <c r="E23" s="1">
        <v>30202380</v>
      </c>
      <c r="F23" s="1">
        <f>SUM(F26+F27)</f>
        <v>33456998.370000001</v>
      </c>
      <c r="G23" s="1">
        <f>SUM(G24:G27)</f>
        <v>40911292.57</v>
      </c>
      <c r="H23" s="20">
        <f>SUM(H26+H27)</f>
        <v>41645757.520000003</v>
      </c>
      <c r="I23" s="20">
        <f t="shared" ref="I23" si="4">SUM(I26+I27)</f>
        <v>41927917</v>
      </c>
      <c r="J23" s="20">
        <f>SUM(J24:J27)</f>
        <v>41994982.909999996</v>
      </c>
      <c r="K23" s="16">
        <f t="shared" si="3"/>
        <v>258119369.88000003</v>
      </c>
      <c r="O23" s="11"/>
    </row>
    <row r="24" spans="1:15" ht="24" customHeight="1" x14ac:dyDescent="0.25">
      <c r="A24" s="51"/>
      <c r="B24" s="40"/>
      <c r="C24" s="7" t="s">
        <v>21</v>
      </c>
      <c r="D24" s="12">
        <v>0</v>
      </c>
      <c r="E24" s="1">
        <v>0</v>
      </c>
      <c r="F24" s="1">
        <v>0</v>
      </c>
      <c r="G24" s="1">
        <v>0</v>
      </c>
      <c r="H24" s="20">
        <v>0</v>
      </c>
      <c r="I24" s="20">
        <v>0</v>
      </c>
      <c r="J24" s="20">
        <v>0</v>
      </c>
      <c r="K24" s="16">
        <f t="shared" si="3"/>
        <v>0</v>
      </c>
      <c r="O24" s="11"/>
    </row>
    <row r="25" spans="1:15" ht="24" customHeight="1" x14ac:dyDescent="0.25">
      <c r="A25" s="51"/>
      <c r="B25" s="40"/>
      <c r="C25" s="7" t="s">
        <v>19</v>
      </c>
      <c r="D25" s="12">
        <v>0</v>
      </c>
      <c r="E25" s="1">
        <v>0</v>
      </c>
      <c r="F25" s="1">
        <v>0</v>
      </c>
      <c r="G25" s="1">
        <v>0</v>
      </c>
      <c r="H25" s="20">
        <v>0</v>
      </c>
      <c r="I25" s="20">
        <v>0</v>
      </c>
      <c r="J25" s="20">
        <v>0</v>
      </c>
      <c r="K25" s="16">
        <f t="shared" si="3"/>
        <v>0</v>
      </c>
      <c r="O25" s="11"/>
    </row>
    <row r="26" spans="1:15" ht="26.25" customHeight="1" x14ac:dyDescent="0.25">
      <c r="A26" s="52"/>
      <c r="B26" s="40"/>
      <c r="C26" s="8" t="s">
        <v>18</v>
      </c>
      <c r="D26" s="12">
        <v>27980041.510000002</v>
      </c>
      <c r="E26" s="1">
        <v>30202380</v>
      </c>
      <c r="F26" s="1">
        <v>33456998.370000001</v>
      </c>
      <c r="G26" s="1">
        <v>28042882.760000002</v>
      </c>
      <c r="H26" s="20">
        <v>31234318.140000001</v>
      </c>
      <c r="I26" s="20">
        <v>41927917</v>
      </c>
      <c r="J26" s="20">
        <v>41994982.909999996</v>
      </c>
      <c r="K26" s="16">
        <f t="shared" si="3"/>
        <v>234839520.69000003</v>
      </c>
      <c r="O26" s="13"/>
    </row>
    <row r="27" spans="1:15" ht="23.25" customHeight="1" x14ac:dyDescent="0.25">
      <c r="A27" s="53"/>
      <c r="B27" s="41"/>
      <c r="C27" s="8" t="s">
        <v>24</v>
      </c>
      <c r="D27" s="1">
        <v>0</v>
      </c>
      <c r="E27" s="1">
        <v>0</v>
      </c>
      <c r="F27" s="1">
        <v>0</v>
      </c>
      <c r="G27" s="1">
        <v>12868409.810000001</v>
      </c>
      <c r="H27" s="20">
        <v>10411439.380000001</v>
      </c>
      <c r="I27" s="20">
        <v>0</v>
      </c>
      <c r="J27" s="20">
        <v>0</v>
      </c>
      <c r="K27" s="16">
        <f t="shared" si="3"/>
        <v>23279849.190000001</v>
      </c>
      <c r="O27" s="11"/>
    </row>
    <row r="28" spans="1:15" ht="22.5" customHeight="1" x14ac:dyDescent="0.25">
      <c r="A28" s="50" t="s">
        <v>17</v>
      </c>
      <c r="B28" s="39" t="s">
        <v>23</v>
      </c>
      <c r="C28" s="7" t="s">
        <v>2</v>
      </c>
      <c r="D28" s="12">
        <v>148702.99</v>
      </c>
      <c r="E28" s="1">
        <v>233.48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6">
        <f t="shared" si="3"/>
        <v>148936.47</v>
      </c>
      <c r="O28" s="19"/>
    </row>
    <row r="29" spans="1:15" ht="22.5" customHeight="1" x14ac:dyDescent="0.25">
      <c r="A29" s="51"/>
      <c r="B29" s="40"/>
      <c r="C29" s="7" t="s">
        <v>21</v>
      </c>
      <c r="D29" s="12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6">
        <f t="shared" si="3"/>
        <v>0</v>
      </c>
      <c r="O29" s="19"/>
    </row>
    <row r="30" spans="1:15" ht="22.5" customHeight="1" x14ac:dyDescent="0.25">
      <c r="A30" s="51"/>
      <c r="B30" s="40"/>
      <c r="C30" s="7" t="s">
        <v>19</v>
      </c>
      <c r="D30" s="12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6">
        <f t="shared" si="3"/>
        <v>0</v>
      </c>
      <c r="O30" s="19"/>
    </row>
    <row r="31" spans="1:15" ht="21.75" customHeight="1" x14ac:dyDescent="0.25">
      <c r="A31" s="51"/>
      <c r="B31" s="40"/>
      <c r="C31" s="22" t="s">
        <v>18</v>
      </c>
      <c r="D31" s="12">
        <v>148702.99</v>
      </c>
      <c r="E31" s="1">
        <v>233.48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6">
        <f t="shared" si="3"/>
        <v>148936.47</v>
      </c>
    </row>
    <row r="32" spans="1:15" ht="38.25" customHeight="1" x14ac:dyDescent="0.25">
      <c r="A32" s="54"/>
      <c r="B32" s="41"/>
      <c r="C32" s="22" t="s">
        <v>24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6">
        <f t="shared" si="3"/>
        <v>0</v>
      </c>
    </row>
    <row r="33" spans="1:15" ht="22.5" customHeight="1" x14ac:dyDescent="0.25">
      <c r="A33" s="50" t="s">
        <v>25</v>
      </c>
      <c r="B33" s="39" t="s">
        <v>23</v>
      </c>
      <c r="C33" s="7" t="s">
        <v>2</v>
      </c>
      <c r="D33" s="12">
        <v>0</v>
      </c>
      <c r="E33" s="1">
        <v>0</v>
      </c>
      <c r="F33" s="1">
        <v>0</v>
      </c>
      <c r="G33" s="1">
        <v>13100</v>
      </c>
      <c r="H33" s="1">
        <v>0</v>
      </c>
      <c r="I33" s="1">
        <v>0</v>
      </c>
      <c r="J33" s="1">
        <v>0</v>
      </c>
      <c r="K33" s="16">
        <f t="shared" si="3"/>
        <v>13100</v>
      </c>
      <c r="O33" s="19"/>
    </row>
    <row r="34" spans="1:15" ht="22.5" customHeight="1" x14ac:dyDescent="0.25">
      <c r="A34" s="51"/>
      <c r="B34" s="40"/>
      <c r="C34" s="7" t="s">
        <v>21</v>
      </c>
      <c r="D34" s="12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6">
        <f t="shared" si="3"/>
        <v>0</v>
      </c>
      <c r="O34" s="19"/>
    </row>
    <row r="35" spans="1:15" ht="22.5" customHeight="1" x14ac:dyDescent="0.25">
      <c r="A35" s="51"/>
      <c r="B35" s="40"/>
      <c r="C35" s="7" t="s">
        <v>19</v>
      </c>
      <c r="D35" s="12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6">
        <f t="shared" si="3"/>
        <v>0</v>
      </c>
      <c r="O35" s="19"/>
    </row>
    <row r="36" spans="1:15" ht="21.75" customHeight="1" x14ac:dyDescent="0.25">
      <c r="A36" s="51"/>
      <c r="B36" s="40"/>
      <c r="C36" s="8" t="s">
        <v>18</v>
      </c>
      <c r="D36" s="12">
        <v>0</v>
      </c>
      <c r="E36" s="1">
        <v>0</v>
      </c>
      <c r="F36" s="1">
        <v>0</v>
      </c>
      <c r="G36" s="1">
        <v>13100</v>
      </c>
      <c r="H36" s="1">
        <v>0</v>
      </c>
      <c r="I36" s="1">
        <v>0</v>
      </c>
      <c r="J36" s="1">
        <v>0</v>
      </c>
      <c r="K36" s="16">
        <f t="shared" si="3"/>
        <v>13100</v>
      </c>
    </row>
    <row r="37" spans="1:15" ht="38.25" customHeight="1" x14ac:dyDescent="0.25">
      <c r="A37" s="54"/>
      <c r="B37" s="41"/>
      <c r="C37" s="8" t="s">
        <v>24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6">
        <f t="shared" si="3"/>
        <v>0</v>
      </c>
    </row>
    <row r="38" spans="1:15" ht="22.5" customHeight="1" x14ac:dyDescent="0.25">
      <c r="A38" s="55" t="s">
        <v>12</v>
      </c>
      <c r="B38" s="36" t="s">
        <v>23</v>
      </c>
      <c r="C38" s="7" t="s">
        <v>2</v>
      </c>
      <c r="D38" s="2">
        <v>631680</v>
      </c>
      <c r="E38" s="2">
        <v>679280</v>
      </c>
      <c r="F38" s="2">
        <v>764872</v>
      </c>
      <c r="G38" s="2">
        <f>SUM(G41+G42)</f>
        <v>850763</v>
      </c>
      <c r="H38" s="2">
        <f t="shared" ref="H38:I38" si="5">SUM(H41+H42)</f>
        <v>748671</v>
      </c>
      <c r="I38" s="2">
        <f t="shared" si="5"/>
        <v>748671</v>
      </c>
      <c r="J38" s="2">
        <f>SUM(J39:J42)</f>
        <v>748671</v>
      </c>
      <c r="K38" s="16">
        <f>SUM(D37:J38)</f>
        <v>5172608</v>
      </c>
    </row>
    <row r="39" spans="1:15" ht="30.75" customHeight="1" x14ac:dyDescent="0.25">
      <c r="A39" s="56"/>
      <c r="B39" s="37"/>
      <c r="C39" s="7" t="s">
        <v>21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16">
        <f t="shared" ref="K39:K62" si="6">SUM(D39:J39)</f>
        <v>0</v>
      </c>
    </row>
    <row r="40" spans="1:15" ht="28.5" customHeight="1" x14ac:dyDescent="0.25">
      <c r="A40" s="56"/>
      <c r="B40" s="37"/>
      <c r="C40" s="7" t="s">
        <v>19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16">
        <f t="shared" si="6"/>
        <v>0</v>
      </c>
    </row>
    <row r="41" spans="1:15" ht="28.5" customHeight="1" x14ac:dyDescent="0.25">
      <c r="A41" s="57"/>
      <c r="B41" s="37"/>
      <c r="C41" s="8" t="s">
        <v>18</v>
      </c>
      <c r="D41" s="2">
        <v>631680</v>
      </c>
      <c r="E41" s="2">
        <v>679280</v>
      </c>
      <c r="F41" s="2">
        <v>764872</v>
      </c>
      <c r="G41" s="2">
        <v>850763</v>
      </c>
      <c r="H41" s="21">
        <v>748671</v>
      </c>
      <c r="I41" s="21">
        <v>748671</v>
      </c>
      <c r="J41" s="21">
        <v>748671</v>
      </c>
      <c r="K41" s="16">
        <f t="shared" si="6"/>
        <v>5172608</v>
      </c>
    </row>
    <row r="42" spans="1:15" ht="35.25" customHeight="1" x14ac:dyDescent="0.25">
      <c r="A42" s="58"/>
      <c r="B42" s="38"/>
      <c r="C42" s="8" t="s">
        <v>24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6">
        <f t="shared" si="6"/>
        <v>0</v>
      </c>
    </row>
    <row r="43" spans="1:15" ht="21.75" customHeight="1" x14ac:dyDescent="0.25">
      <c r="A43" s="55" t="s">
        <v>16</v>
      </c>
      <c r="B43" s="36" t="s">
        <v>23</v>
      </c>
      <c r="C43" s="7" t="s">
        <v>2</v>
      </c>
      <c r="D43" s="3">
        <v>37262</v>
      </c>
      <c r="E43" s="3">
        <v>37262</v>
      </c>
      <c r="F43" s="3">
        <v>37144</v>
      </c>
      <c r="G43" s="3">
        <v>37262</v>
      </c>
      <c r="H43" s="3">
        <f>SUM(H44:H47)</f>
        <v>36964</v>
      </c>
      <c r="I43" s="3">
        <f>SUM(I44:I47)</f>
        <v>36964</v>
      </c>
      <c r="J43" s="3">
        <f>SUM(J44:J47)</f>
        <v>36964</v>
      </c>
      <c r="K43" s="16">
        <f t="shared" si="6"/>
        <v>259822</v>
      </c>
    </row>
    <row r="44" spans="1:15" ht="22.5" customHeight="1" x14ac:dyDescent="0.25">
      <c r="A44" s="56"/>
      <c r="B44" s="37"/>
      <c r="C44" s="7" t="s">
        <v>21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16">
        <f t="shared" si="6"/>
        <v>0</v>
      </c>
    </row>
    <row r="45" spans="1:15" ht="31.5" customHeight="1" x14ac:dyDescent="0.25">
      <c r="A45" s="56"/>
      <c r="B45" s="37"/>
      <c r="C45" s="7" t="s">
        <v>19</v>
      </c>
      <c r="D45" s="3">
        <v>0</v>
      </c>
      <c r="E45" s="3">
        <v>0</v>
      </c>
      <c r="F45" s="3">
        <v>0</v>
      </c>
      <c r="G45" s="3">
        <v>0</v>
      </c>
      <c r="H45" s="34">
        <v>0</v>
      </c>
      <c r="I45" s="34">
        <v>0</v>
      </c>
      <c r="J45" s="34">
        <v>0</v>
      </c>
      <c r="K45" s="16">
        <f t="shared" si="6"/>
        <v>0</v>
      </c>
    </row>
    <row r="46" spans="1:15" ht="22.5" customHeight="1" x14ac:dyDescent="0.25">
      <c r="A46" s="56"/>
      <c r="B46" s="37"/>
      <c r="C46" s="8" t="s">
        <v>18</v>
      </c>
      <c r="D46" s="3">
        <v>37262</v>
      </c>
      <c r="E46" s="3">
        <v>37262</v>
      </c>
      <c r="F46" s="3">
        <v>37144</v>
      </c>
      <c r="G46" s="3">
        <v>37262</v>
      </c>
      <c r="H46" s="34">
        <v>36964</v>
      </c>
      <c r="I46" s="34">
        <v>36964</v>
      </c>
      <c r="J46" s="34">
        <v>36964</v>
      </c>
      <c r="K46" s="16">
        <f t="shared" si="6"/>
        <v>259822</v>
      </c>
    </row>
    <row r="47" spans="1:15" ht="36" customHeight="1" x14ac:dyDescent="0.25">
      <c r="A47" s="59"/>
      <c r="B47" s="38"/>
      <c r="C47" s="8" t="s">
        <v>24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6">
        <f t="shared" si="6"/>
        <v>0</v>
      </c>
    </row>
    <row r="48" spans="1:15" ht="25.5" customHeight="1" x14ac:dyDescent="0.25">
      <c r="A48" s="47" t="s">
        <v>13</v>
      </c>
      <c r="B48" s="36" t="s">
        <v>23</v>
      </c>
      <c r="C48" s="7" t="s">
        <v>2</v>
      </c>
      <c r="D48" s="2">
        <f t="shared" ref="D48:I48" si="7">SUM(D51+D50)</f>
        <v>700</v>
      </c>
      <c r="E48" s="2">
        <f t="shared" si="7"/>
        <v>700</v>
      </c>
      <c r="F48" s="2">
        <f t="shared" si="7"/>
        <v>700</v>
      </c>
      <c r="G48" s="2">
        <f t="shared" si="7"/>
        <v>700</v>
      </c>
      <c r="H48" s="2">
        <f t="shared" si="7"/>
        <v>700</v>
      </c>
      <c r="I48" s="2">
        <f t="shared" si="7"/>
        <v>700</v>
      </c>
      <c r="J48" s="2">
        <f>SUM(J49:J52)</f>
        <v>700</v>
      </c>
      <c r="K48" s="16">
        <f t="shared" si="6"/>
        <v>4900</v>
      </c>
    </row>
    <row r="49" spans="1:11" ht="25.5" customHeight="1" x14ac:dyDescent="0.25">
      <c r="A49" s="48"/>
      <c r="B49" s="37"/>
      <c r="C49" s="7" t="s">
        <v>21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16">
        <f t="shared" si="6"/>
        <v>0</v>
      </c>
    </row>
    <row r="50" spans="1:11" ht="25.5" customHeight="1" x14ac:dyDescent="0.25">
      <c r="A50" s="48"/>
      <c r="B50" s="37"/>
      <c r="C50" s="8" t="s">
        <v>19</v>
      </c>
      <c r="D50" s="1">
        <v>700</v>
      </c>
      <c r="E50" s="1">
        <v>700</v>
      </c>
      <c r="F50" s="1">
        <v>700</v>
      </c>
      <c r="G50" s="1">
        <v>700</v>
      </c>
      <c r="H50" s="20">
        <v>700</v>
      </c>
      <c r="I50" s="20">
        <v>700</v>
      </c>
      <c r="J50" s="20">
        <v>700</v>
      </c>
      <c r="K50" s="16">
        <f t="shared" si="6"/>
        <v>4900</v>
      </c>
    </row>
    <row r="51" spans="1:11" ht="26.25" customHeight="1" x14ac:dyDescent="0.25">
      <c r="A51" s="48"/>
      <c r="B51" s="37"/>
      <c r="C51" s="8" t="s">
        <v>18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6">
        <f t="shared" si="6"/>
        <v>0</v>
      </c>
    </row>
    <row r="52" spans="1:11" ht="53.25" customHeight="1" x14ac:dyDescent="0.25">
      <c r="A52" s="49"/>
      <c r="B52" s="38"/>
      <c r="C52" s="8" t="s">
        <v>24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6">
        <f t="shared" si="6"/>
        <v>0</v>
      </c>
    </row>
    <row r="53" spans="1:11" ht="20.25" customHeight="1" x14ac:dyDescent="0.25">
      <c r="A53" s="47" t="s">
        <v>14</v>
      </c>
      <c r="B53" s="36" t="s">
        <v>23</v>
      </c>
      <c r="C53" s="7" t="s">
        <v>2</v>
      </c>
      <c r="D53" s="3">
        <v>6000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16">
        <f t="shared" si="6"/>
        <v>6000</v>
      </c>
    </row>
    <row r="54" spans="1:11" ht="20.25" customHeight="1" x14ac:dyDescent="0.25">
      <c r="A54" s="48"/>
      <c r="B54" s="37"/>
      <c r="C54" s="7" t="s">
        <v>21</v>
      </c>
      <c r="D54" s="3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16">
        <f t="shared" si="6"/>
        <v>0</v>
      </c>
    </row>
    <row r="55" spans="1:11" ht="20.25" customHeight="1" x14ac:dyDescent="0.25">
      <c r="A55" s="48"/>
      <c r="B55" s="37"/>
      <c r="C55" s="7" t="s">
        <v>19</v>
      </c>
      <c r="D55" s="3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16">
        <f t="shared" si="6"/>
        <v>0</v>
      </c>
    </row>
    <row r="56" spans="1:11" ht="23.25" customHeight="1" x14ac:dyDescent="0.25">
      <c r="A56" s="48"/>
      <c r="B56" s="37"/>
      <c r="C56" s="8" t="s">
        <v>18</v>
      </c>
      <c r="D56" s="12">
        <v>6000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6">
        <f t="shared" si="6"/>
        <v>6000</v>
      </c>
    </row>
    <row r="57" spans="1:11" ht="23.25" customHeight="1" x14ac:dyDescent="0.25">
      <c r="A57" s="49"/>
      <c r="B57" s="38"/>
      <c r="C57" s="8" t="s">
        <v>24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6">
        <f t="shared" si="6"/>
        <v>0</v>
      </c>
    </row>
    <row r="58" spans="1:11" ht="18.75" customHeight="1" x14ac:dyDescent="0.25">
      <c r="A58" s="47" t="s">
        <v>15</v>
      </c>
      <c r="B58" s="36" t="s">
        <v>23</v>
      </c>
      <c r="C58" s="7" t="s">
        <v>2</v>
      </c>
      <c r="D58" s="2">
        <v>626821.82999999996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16">
        <f t="shared" si="6"/>
        <v>626821.82999999996</v>
      </c>
    </row>
    <row r="59" spans="1:11" ht="18.75" customHeight="1" x14ac:dyDescent="0.25">
      <c r="A59" s="48"/>
      <c r="B59" s="37"/>
      <c r="C59" s="7" t="s">
        <v>21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16">
        <f t="shared" si="6"/>
        <v>0</v>
      </c>
    </row>
    <row r="60" spans="1:11" ht="24" customHeight="1" x14ac:dyDescent="0.25">
      <c r="A60" s="48"/>
      <c r="B60" s="37"/>
      <c r="C60" s="7" t="s">
        <v>19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16">
        <f t="shared" si="6"/>
        <v>0</v>
      </c>
    </row>
    <row r="61" spans="1:11" ht="29.25" customHeight="1" x14ac:dyDescent="0.25">
      <c r="A61" s="48"/>
      <c r="B61" s="37"/>
      <c r="C61" s="8" t="s">
        <v>18</v>
      </c>
      <c r="D61" s="1">
        <v>626821.82999999996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6">
        <f t="shared" si="6"/>
        <v>626821.82999999996</v>
      </c>
    </row>
    <row r="62" spans="1:11" ht="60.75" customHeight="1" x14ac:dyDescent="0.25">
      <c r="A62" s="49"/>
      <c r="B62" s="38"/>
      <c r="C62" s="8" t="s">
        <v>24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6">
        <f t="shared" si="6"/>
        <v>0</v>
      </c>
    </row>
    <row r="63" spans="1:11" ht="15" customHeight="1" x14ac:dyDescent="0.25">
      <c r="D63" s="17"/>
      <c r="E63" s="17"/>
      <c r="F63" s="17"/>
      <c r="G63" s="17"/>
      <c r="H63" s="17"/>
      <c r="I63" s="17"/>
      <c r="J63" s="17"/>
    </row>
    <row r="64" spans="1:11" x14ac:dyDescent="0.25">
      <c r="D64" s="17"/>
      <c r="E64" s="17"/>
      <c r="F64" s="17"/>
      <c r="G64" s="17"/>
      <c r="H64" s="17"/>
      <c r="I64" s="17"/>
      <c r="J64" s="17"/>
    </row>
    <row r="65" spans="4:10" x14ac:dyDescent="0.25">
      <c r="D65" s="17"/>
      <c r="E65" s="17"/>
      <c r="F65" s="17"/>
      <c r="G65" s="17"/>
      <c r="H65" s="17"/>
      <c r="I65" s="17"/>
      <c r="J65" s="17"/>
    </row>
    <row r="66" spans="4:10" x14ac:dyDescent="0.25">
      <c r="D66" s="17"/>
      <c r="E66" s="17"/>
      <c r="F66" s="17"/>
      <c r="G66" s="17"/>
      <c r="H66" s="17"/>
      <c r="I66" s="17"/>
      <c r="J66" s="17"/>
    </row>
  </sheetData>
  <mergeCells count="29">
    <mergeCell ref="A28:A32"/>
    <mergeCell ref="B28:B32"/>
    <mergeCell ref="E1:I1"/>
    <mergeCell ref="B43:B47"/>
    <mergeCell ref="B48:B52"/>
    <mergeCell ref="B53:B57"/>
    <mergeCell ref="E2:I2"/>
    <mergeCell ref="B8:B12"/>
    <mergeCell ref="B13:B17"/>
    <mergeCell ref="B3:I3"/>
    <mergeCell ref="B4:B6"/>
    <mergeCell ref="C4:C6"/>
    <mergeCell ref="D4:K5"/>
    <mergeCell ref="B58:B62"/>
    <mergeCell ref="B18:B22"/>
    <mergeCell ref="B23:B27"/>
    <mergeCell ref="B33:B37"/>
    <mergeCell ref="A4:A6"/>
    <mergeCell ref="A8:A12"/>
    <mergeCell ref="A13:A17"/>
    <mergeCell ref="A18:A22"/>
    <mergeCell ref="A23:A27"/>
    <mergeCell ref="A58:A62"/>
    <mergeCell ref="A33:A37"/>
    <mergeCell ref="A38:A42"/>
    <mergeCell ref="A43:A47"/>
    <mergeCell ref="A48:A52"/>
    <mergeCell ref="A53:A57"/>
    <mergeCell ref="B38:B42"/>
  </mergeCells>
  <pageMargins left="0.25" right="0.25" top="0.75" bottom="0.75" header="0.3" footer="0.3"/>
  <pageSetup paperSize="9" scale="65" fitToHeight="0" orientation="landscape" r:id="rId1"/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 2022-24</vt:lpstr>
      <vt:lpstr>'проект 2022-24'!Область_печати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Сергеевна Осипова</dc:creator>
  <cp:lastModifiedBy>Елена Артемовна Копцева</cp:lastModifiedBy>
  <cp:lastPrinted>2022-11-12T04:31:53Z</cp:lastPrinted>
  <dcterms:created xsi:type="dcterms:W3CDTF">2020-09-16T08:05:36Z</dcterms:created>
  <dcterms:modified xsi:type="dcterms:W3CDTF">2022-11-12T06:29:12Z</dcterms:modified>
</cp:coreProperties>
</file>